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24226"/>
  <mc:AlternateContent xmlns:mc="http://schemas.openxmlformats.org/markup-compatibility/2006">
    <mc:Choice Requires="x15">
      <x15ac:absPath xmlns:x15ac="http://schemas.microsoft.com/office/spreadsheetml/2010/11/ac" url="/Users/lennardzuijderwijk/Library/Mobile Documents/com~apple~CloudDocs/Gemeente Woerden/Ingenieursdiensten/"/>
    </mc:Choice>
  </mc:AlternateContent>
  <xr:revisionPtr revIDLastSave="0" documentId="13_ncr:1_{C0F2DD30-8BCE-F146-9F60-23BD6E637164}" xr6:coauthVersionLast="47" xr6:coauthVersionMax="47" xr10:uidLastSave="{00000000-0000-0000-0000-000000000000}"/>
  <bookViews>
    <workbookView xWindow="11140" yWindow="500" windowWidth="17660" windowHeight="16760" tabRatio="929" xr2:uid="{00000000-000D-0000-FFFF-FFFF00000000}"/>
  </bookViews>
  <sheets>
    <sheet name="Scoringstabel Perceel 1" sheetId="2" r:id="rId1"/>
    <sheet name="Scoringstabel Perceel 2" sheetId="3" r:id="rId2"/>
  </sheets>
  <definedNames>
    <definedName name="_ftn1" localSheetId="1">'Scoringstabel Perceel 2'!$B$18</definedName>
    <definedName name="_ftnref1" localSheetId="1">'Scoringstabel Perceel 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3" l="1"/>
  <c r="E16" i="3"/>
  <c r="E14" i="3"/>
  <c r="E16" i="2"/>
  <c r="E17" i="2"/>
  <c r="E18" i="2"/>
  <c r="E19" i="2"/>
  <c r="E14" i="2"/>
  <c r="E15" i="2"/>
  <c r="E18" i="3" l="1"/>
  <c r="E21" i="2"/>
</calcChain>
</file>

<file path=xl/sharedStrings.xml><?xml version="1.0" encoding="utf-8"?>
<sst xmlns="http://schemas.openxmlformats.org/spreadsheetml/2006/main" count="58" uniqueCount="37">
  <si>
    <t>Aanwijzingen Opdrachtgever:</t>
  </si>
  <si>
    <t>ja</t>
  </si>
  <si>
    <t>nee</t>
  </si>
  <si>
    <t>Gegadigde beschikt over gevraagde ervaring (ja/nee)</t>
  </si>
  <si>
    <t xml:space="preserve">Datum: </t>
  </si>
  <si>
    <t>Bijlage 4 Scoringstabel selectiecriteria</t>
  </si>
  <si>
    <t>Aanbesteding: Engineering, directievoering &amp; coördinatie kabels &amp; leidingen</t>
  </si>
  <si>
    <t>Herinrichting van minimaal 4 aaneengesloten straten in een wijk.</t>
  </si>
  <si>
    <t>Informatie- en bewonersavonden</t>
  </si>
  <si>
    <t>Beschrijving selectiecriterium</t>
  </si>
  <si>
    <t>Wegingsfactor</t>
  </si>
  <si>
    <t>Naam referentieopdracht</t>
  </si>
  <si>
    <t>3) Indien Gegadigde een cel in Kolom D leeg laat, wordt deze cel als "nee" beschouwt.</t>
  </si>
  <si>
    <t>5) Opdrachtgever behoudt zich het recht voor de opgegeven referenties te controleren. Indien de opgegeven referentie niet blijkt te voldoen, behoudt Opdrachtgever zich het recht voor de score aan te passen, danwel Gegadigde uit te sluiten van verdere deelname.</t>
  </si>
  <si>
    <t>2) Iedere referentieopdracht dient te voldoen aan de eisen als opgenomen in de Selectieleidraad.</t>
  </si>
  <si>
    <t>4) Gegadigde dient van elk met "ja" beantwoord Selectiecriterium een referentieproject te overleggen conform Bijlage 3 Verklaring referentie.</t>
  </si>
  <si>
    <t>Behaald aantal punten</t>
  </si>
  <si>
    <t>Totaalaantal behaalde punten</t>
  </si>
  <si>
    <t>1) Gegadigde dient Kolom D, F en G in te vullen.</t>
  </si>
  <si>
    <t>Perceel:</t>
  </si>
  <si>
    <t>Algemene ingenieursproducten (perceel 1)</t>
  </si>
  <si>
    <t>Specialistische ingenieursproducten (perceel 2)</t>
  </si>
  <si>
    <t>Herinrichting van één of meerdere straten in een historische binnenstad.</t>
  </si>
  <si>
    <t>Aanbesteding: Ingenieursproducten (incl. coördinatie kabels &amp; leidingen)</t>
  </si>
  <si>
    <t>Ingenieursproducten (incl. coördinatie kabels &amp; leidingen)</t>
  </si>
  <si>
    <r>
      <t>Ervaring met het integraal voorbereiden en ontwerpen van een stedelijk herinrichtingsproject in directe nabijheid van een spoorzone</t>
    </r>
    <r>
      <rPr>
        <sz val="8"/>
        <color theme="1"/>
        <rFont val="Arial"/>
        <family val="2"/>
      </rPr>
      <t> </t>
    </r>
    <r>
      <rPr>
        <sz val="10"/>
        <color theme="1"/>
        <rFont val="Arial"/>
        <family val="2"/>
      </rPr>
      <t>. Hieronder vallen in ieder geval het uitvoeren van (de coördinatie en aansturing van) conditionerende onderzoeken en ontwerpwerkzaamheden (SO, VO en DO)</t>
    </r>
  </si>
  <si>
    <t>Ervaring met het integraal voorbereiden, ontwerpen en aanbesteden van een nieuwe beweegbare brug (niet handbediend). Hieronder vallen in ieder geval (de coördinatie en aansturing van) conditionerende onderzoeken en ontwerpwerkzaamheden (SO, VO en DO)</t>
  </si>
  <si>
    <t>Ervaring met het integraal voorbereiden, ontwerpen, aanbesteden en bouwbegeleiding van een nieuwe verkeersbrug in de bestaande bebouwde omgeving</t>
  </si>
  <si>
    <t>6 oktober 2021</t>
  </si>
  <si>
    <t>2) Iedere referentieopdracht dient te voldoen aan de eisen als opgenomen in de Selectieleidraad. Voor selectiecriterium 2 mogen maximaal twee referentieopdrachten worden aangebonden die gezamenlijk het gehele criterium afdekken.</t>
  </si>
  <si>
    <t>Naam referentieopdracht 2</t>
  </si>
  <si>
    <t>Naam opdrachtgever</t>
  </si>
  <si>
    <t>Naam opdrachtgever 2</t>
  </si>
  <si>
    <t>1) Gegadigde dient Kolom D, F en G (en eventueel H en I) in te vullen.</t>
  </si>
  <si>
    <r>
      <t>Ophogen openbaar gebied met behulp van EPS of BIMS (lichte ophoogmaterialen</t>
    </r>
    <r>
      <rPr>
        <sz val="8"/>
        <color theme="1"/>
        <rFont val="Arial"/>
        <family val="2"/>
      </rPr>
      <t> </t>
    </r>
    <r>
      <rPr>
        <sz val="10"/>
        <color theme="1"/>
        <rFont val="Arial"/>
        <family val="2"/>
      </rPr>
      <t>)</t>
    </r>
    <r>
      <rPr>
        <sz val="8"/>
        <color theme="1"/>
        <rFont val="Arial"/>
        <family val="2"/>
      </rPr>
      <t> </t>
    </r>
  </si>
  <si>
    <t>Aanleggen groeiplaatsverbeteringen t.b.v. bomen</t>
  </si>
  <si>
    <t>Overleg met nutspartijen t.b.v. verleggen k&amp;l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</si>
</sst>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24"/>
      <color theme="1"/>
      <name val="Calibri"/>
      <family val="2"/>
      <scheme val="minor"/>
    </font>
    <font>
      <sz val="11"/>
      <color rgb="FF000000"/>
      <name val="Calibri"/>
      <family val="2"/>
      <scheme val="minor"/>
    </font>
    <font>
      <sz val="10"/>
      <color theme="1"/>
      <name val="Arial"/>
      <family val="2"/>
    </font>
    <font>
      <sz val="8"/>
      <color theme="1"/>
      <name val="Arial"/>
      <family val="2"/>
    </font>
    <font>
      <b/>
      <sz val="10"/>
      <color theme="1"/>
      <name val="Arial"/>
      <family val="2"/>
    </font>
  </fonts>
  <fills count="3">
    <fill>
      <patternFill patternType="none"/>
    </fill>
    <fill>
      <patternFill patternType="gray125"/>
    </fill>
    <fill>
      <patternFill patternType="solid">
        <fgColor rgb="FF92D050"/>
        <bgColor indexed="64"/>
      </patternFill>
    </fill>
  </fills>
  <borders count="7">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8">
    <xf numFmtId="0" fontId="0" fillId="0" borderId="0" xfId="0"/>
    <xf numFmtId="0" fontId="2" fillId="0" borderId="0" xfId="0" applyFont="1" applyProtection="1"/>
    <xf numFmtId="0" fontId="0" fillId="0" borderId="0" xfId="0" applyProtection="1"/>
    <xf numFmtId="0" fontId="0" fillId="0" borderId="0" xfId="0" applyFont="1" applyProtection="1"/>
    <xf numFmtId="0" fontId="0" fillId="0" borderId="0" xfId="0" applyFont="1"/>
    <xf numFmtId="0" fontId="0" fillId="0" borderId="0" xfId="0" applyFont="1" applyBorder="1" applyAlignment="1" applyProtection="1">
      <alignment vertical="center"/>
      <protection locked="0"/>
    </xf>
    <xf numFmtId="0" fontId="1" fillId="2" borderId="1" xfId="0" applyFont="1" applyFill="1" applyBorder="1" applyAlignment="1" applyProtection="1">
      <alignment vertical="center" wrapText="1"/>
    </xf>
    <xf numFmtId="0" fontId="0" fillId="0" borderId="2" xfId="0" applyFont="1" applyBorder="1" applyProtection="1">
      <protection locked="0"/>
    </xf>
    <xf numFmtId="0" fontId="0" fillId="0" borderId="2" xfId="0" applyFont="1" applyBorder="1" applyAlignment="1" applyProtection="1">
      <alignment vertical="center"/>
      <protection locked="0"/>
    </xf>
    <xf numFmtId="0" fontId="0" fillId="2" borderId="1" xfId="0" applyFont="1" applyFill="1" applyBorder="1" applyProtection="1"/>
    <xf numFmtId="0" fontId="1" fillId="2" borderId="1" xfId="0" applyFont="1" applyFill="1" applyBorder="1" applyAlignment="1">
      <alignment vertical="center" wrapText="1"/>
    </xf>
    <xf numFmtId="0" fontId="0" fillId="0" borderId="2" xfId="0" applyFont="1" applyBorder="1" applyAlignment="1" applyProtection="1">
      <alignment horizontal="center" vertical="center"/>
    </xf>
    <xf numFmtId="0" fontId="0" fillId="0" borderId="2" xfId="0" applyFont="1" applyBorder="1" applyAlignment="1" applyProtection="1">
      <alignment horizontal="center" vertical="center"/>
      <protection locked="0"/>
    </xf>
    <xf numFmtId="0" fontId="0" fillId="0" borderId="2" xfId="0" applyFont="1" applyFill="1" applyBorder="1" applyAlignment="1" applyProtection="1">
      <alignment horizontal="center" vertical="center"/>
    </xf>
    <xf numFmtId="0" fontId="0" fillId="0" borderId="0" xfId="0" applyFont="1" applyBorder="1" applyAlignment="1" applyProtection="1">
      <alignment horizontal="center" vertical="center"/>
    </xf>
    <xf numFmtId="0" fontId="3" fillId="0" borderId="0" xfId="0" applyFont="1" applyBorder="1" applyAlignment="1">
      <alignment vertical="center"/>
    </xf>
    <xf numFmtId="0" fontId="0" fillId="0" borderId="0" xfId="0" applyFont="1" applyBorder="1" applyAlignment="1" applyProtection="1">
      <alignment horizontal="center" vertical="center"/>
      <protection locked="0"/>
    </xf>
    <xf numFmtId="49" fontId="0" fillId="0" borderId="0" xfId="0" applyNumberFormat="1" applyFont="1" applyProtection="1"/>
    <xf numFmtId="0" fontId="5" fillId="0" borderId="0" xfId="0" applyFont="1" applyAlignment="1">
      <alignment vertical="center"/>
    </xf>
    <xf numFmtId="0" fontId="4" fillId="0" borderId="0" xfId="0" applyFont="1" applyAlignment="1">
      <alignment vertical="center"/>
    </xf>
    <xf numFmtId="0" fontId="6" fillId="0" borderId="2" xfId="0" applyFont="1" applyBorder="1" applyAlignment="1">
      <alignment horizontal="center" vertical="center" wrapText="1"/>
    </xf>
    <xf numFmtId="0" fontId="4" fillId="0" borderId="3" xfId="0" applyFont="1" applyBorder="1" applyAlignment="1">
      <alignment vertical="center"/>
    </xf>
    <xf numFmtId="0" fontId="1" fillId="0" borderId="4" xfId="0" applyFont="1" applyBorder="1" applyAlignment="1">
      <alignment horizontal="right"/>
    </xf>
    <xf numFmtId="0" fontId="1" fillId="0" borderId="5" xfId="0" applyFont="1" applyBorder="1" applyAlignment="1">
      <alignment horizontal="center"/>
    </xf>
    <xf numFmtId="0" fontId="4" fillId="0" borderId="2" xfId="0" applyFont="1" applyBorder="1" applyAlignment="1">
      <alignment horizontal="left" vertical="center" wrapText="1"/>
    </xf>
    <xf numFmtId="0" fontId="4" fillId="0" borderId="2" xfId="0" applyFont="1" applyBorder="1" applyAlignment="1">
      <alignment wrapText="1"/>
    </xf>
    <xf numFmtId="0" fontId="1" fillId="2" borderId="6" xfId="0" applyFont="1" applyFill="1" applyBorder="1" applyAlignment="1" applyProtection="1">
      <alignment vertical="center" wrapText="1"/>
    </xf>
    <xf numFmtId="0" fontId="4" fillId="0" borderId="2" xfId="0" applyFont="1" applyBorder="1" applyAlignment="1">
      <alignment vertical="center" wrapText="1"/>
    </xf>
  </cellXfs>
  <cellStyles count="1">
    <cellStyle name="Standaard" xfId="0" builtinId="0"/>
  </cellStyles>
  <dxfs count="6">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3"/>
  <sheetViews>
    <sheetView tabSelected="1" zoomScale="90" zoomScaleNormal="90" workbookViewId="0">
      <selection activeCell="F14" sqref="F14"/>
    </sheetView>
  </sheetViews>
  <sheetFormatPr baseColWidth="10" defaultColWidth="9.1640625" defaultRowHeight="15" x14ac:dyDescent="0.2"/>
  <cols>
    <col min="1" max="1" width="11" style="4" customWidth="1"/>
    <col min="2" max="2" width="37.6640625" style="4" customWidth="1"/>
    <col min="3" max="3" width="12.33203125" style="4" customWidth="1"/>
    <col min="4" max="5" width="16" style="4" customWidth="1"/>
    <col min="6" max="7" width="33" style="4" customWidth="1"/>
    <col min="8" max="12" width="9.1640625" style="4"/>
    <col min="13" max="13" width="9.1640625" style="4" hidden="1" customWidth="1"/>
    <col min="14" max="23" width="9.1640625" style="4"/>
    <col min="24" max="24" width="9.1640625" style="4" customWidth="1"/>
    <col min="25" max="16384" width="9.1640625" style="4"/>
  </cols>
  <sheetData>
    <row r="1" spans="1:24" ht="31" x14ac:dyDescent="0.35">
      <c r="A1" s="1" t="s">
        <v>5</v>
      </c>
      <c r="B1" s="3"/>
      <c r="C1" s="3"/>
    </row>
    <row r="2" spans="1:24" x14ac:dyDescent="0.2">
      <c r="A2" s="3" t="s">
        <v>23</v>
      </c>
      <c r="B2" s="3"/>
      <c r="C2" s="3"/>
      <c r="M2" s="4" t="s">
        <v>1</v>
      </c>
    </row>
    <row r="3" spans="1:24" x14ac:dyDescent="0.2">
      <c r="A3" s="3" t="s">
        <v>4</v>
      </c>
      <c r="B3" s="17" t="s">
        <v>28</v>
      </c>
      <c r="C3" s="17"/>
      <c r="M3" s="4" t="s">
        <v>2</v>
      </c>
    </row>
    <row r="4" spans="1:24" x14ac:dyDescent="0.2">
      <c r="A4" s="3" t="s">
        <v>19</v>
      </c>
      <c r="B4" s="17" t="s">
        <v>20</v>
      </c>
      <c r="C4" s="17"/>
    </row>
    <row r="5" spans="1:24" x14ac:dyDescent="0.2">
      <c r="A5" s="3"/>
      <c r="B5" s="3"/>
      <c r="C5" s="3"/>
    </row>
    <row r="6" spans="1:24" x14ac:dyDescent="0.2">
      <c r="A6" s="2" t="s">
        <v>0</v>
      </c>
      <c r="B6" s="2"/>
      <c r="C6" s="2"/>
      <c r="D6" s="2"/>
      <c r="E6" s="2"/>
      <c r="F6" s="2"/>
      <c r="G6" s="2"/>
      <c r="X6" s="4" t="s">
        <v>1</v>
      </c>
    </row>
    <row r="7" spans="1:24" x14ac:dyDescent="0.2">
      <c r="A7" s="2" t="s">
        <v>18</v>
      </c>
      <c r="B7" s="2"/>
      <c r="C7" s="2"/>
      <c r="D7" s="2"/>
      <c r="E7" s="2"/>
      <c r="F7" s="2"/>
      <c r="G7" s="2"/>
      <c r="X7" s="4" t="s">
        <v>2</v>
      </c>
    </row>
    <row r="8" spans="1:24" x14ac:dyDescent="0.2">
      <c r="A8" s="2" t="s">
        <v>14</v>
      </c>
      <c r="B8" s="2"/>
      <c r="C8" s="2"/>
      <c r="D8" s="2"/>
      <c r="E8" s="2"/>
      <c r="F8" s="2"/>
      <c r="G8" s="2"/>
    </row>
    <row r="9" spans="1:24" ht="17" customHeight="1" x14ac:dyDescent="0.2">
      <c r="A9" s="2" t="s">
        <v>12</v>
      </c>
      <c r="B9" s="2"/>
      <c r="C9" s="2"/>
      <c r="D9" s="2"/>
      <c r="E9" s="2"/>
      <c r="F9" s="2"/>
      <c r="G9" s="2"/>
    </row>
    <row r="10" spans="1:24" x14ac:dyDescent="0.2">
      <c r="A10" s="2" t="s">
        <v>15</v>
      </c>
      <c r="B10" s="2"/>
      <c r="C10" s="2"/>
      <c r="D10" s="2"/>
      <c r="E10" s="2"/>
      <c r="F10" s="2"/>
      <c r="G10" s="2"/>
    </row>
    <row r="11" spans="1:24" x14ac:dyDescent="0.2">
      <c r="A11" s="2" t="s">
        <v>13</v>
      </c>
      <c r="B11" s="2"/>
      <c r="C11" s="2"/>
      <c r="D11" s="2"/>
      <c r="E11" s="2"/>
      <c r="F11" s="2"/>
      <c r="G11" s="2"/>
    </row>
    <row r="12" spans="1:24" ht="16" thickBot="1" x14ac:dyDescent="0.25">
      <c r="A12" s="2"/>
      <c r="B12" s="2"/>
      <c r="C12" s="2"/>
      <c r="D12" s="2"/>
      <c r="E12" s="2"/>
      <c r="F12" s="2"/>
      <c r="G12" s="2"/>
    </row>
    <row r="13" spans="1:24" ht="64" x14ac:dyDescent="0.2">
      <c r="A13" s="9"/>
      <c r="B13" s="10" t="s">
        <v>9</v>
      </c>
      <c r="C13" s="10" t="s">
        <v>10</v>
      </c>
      <c r="D13" s="6" t="s">
        <v>3</v>
      </c>
      <c r="E13" s="6" t="s">
        <v>16</v>
      </c>
      <c r="F13" s="6" t="s">
        <v>31</v>
      </c>
      <c r="G13" s="6" t="s">
        <v>11</v>
      </c>
    </row>
    <row r="14" spans="1:24" ht="28" x14ac:dyDescent="0.2">
      <c r="A14" s="11">
        <v>1</v>
      </c>
      <c r="B14" s="27" t="s">
        <v>34</v>
      </c>
      <c r="C14" s="20">
        <v>2</v>
      </c>
      <c r="D14" s="12"/>
      <c r="E14" s="12" t="str">
        <f>IF(D14="ja",C14,"0")</f>
        <v>0</v>
      </c>
      <c r="F14" s="7"/>
      <c r="G14" s="7"/>
    </row>
    <row r="15" spans="1:24" ht="28" x14ac:dyDescent="0.2">
      <c r="A15" s="11">
        <v>2</v>
      </c>
      <c r="B15" s="27" t="s">
        <v>35</v>
      </c>
      <c r="C15" s="20">
        <v>2</v>
      </c>
      <c r="D15" s="12"/>
      <c r="E15" s="12" t="str">
        <f>IF(D15="ja",C15,"0")</f>
        <v>0</v>
      </c>
      <c r="F15" s="8"/>
      <c r="G15" s="8"/>
    </row>
    <row r="16" spans="1:24" ht="28" x14ac:dyDescent="0.2">
      <c r="A16" s="11">
        <v>3</v>
      </c>
      <c r="B16" s="27" t="s">
        <v>22</v>
      </c>
      <c r="C16" s="20">
        <v>2</v>
      </c>
      <c r="D16" s="12"/>
      <c r="E16" s="12" t="str">
        <f t="shared" ref="E16:E19" si="0">IF(D16="ja",C16,"0")</f>
        <v>0</v>
      </c>
      <c r="F16" s="8"/>
      <c r="G16" s="8"/>
    </row>
    <row r="17" spans="1:7" ht="28" x14ac:dyDescent="0.2">
      <c r="A17" s="13">
        <v>4</v>
      </c>
      <c r="B17" s="27" t="s">
        <v>7</v>
      </c>
      <c r="C17" s="20">
        <v>2</v>
      </c>
      <c r="D17" s="12"/>
      <c r="E17" s="12" t="str">
        <f t="shared" si="0"/>
        <v>0</v>
      </c>
      <c r="F17" s="8"/>
      <c r="G17" s="8"/>
    </row>
    <row r="18" spans="1:7" x14ac:dyDescent="0.2">
      <c r="A18" s="13">
        <v>5</v>
      </c>
      <c r="B18" s="27" t="s">
        <v>8</v>
      </c>
      <c r="C18" s="20">
        <v>1</v>
      </c>
      <c r="D18" s="12"/>
      <c r="E18" s="12" t="str">
        <f t="shared" si="0"/>
        <v>0</v>
      </c>
      <c r="F18" s="8"/>
      <c r="G18" s="8"/>
    </row>
    <row r="19" spans="1:7" x14ac:dyDescent="0.2">
      <c r="A19" s="11">
        <v>6</v>
      </c>
      <c r="B19" s="27" t="s">
        <v>36</v>
      </c>
      <c r="C19" s="20">
        <v>1</v>
      </c>
      <c r="D19" s="12"/>
      <c r="E19" s="12" t="str">
        <f t="shared" si="0"/>
        <v>0</v>
      </c>
      <c r="F19" s="8"/>
      <c r="G19" s="8"/>
    </row>
    <row r="20" spans="1:7" ht="16" thickBot="1" x14ac:dyDescent="0.25">
      <c r="A20" s="14"/>
      <c r="B20" s="18"/>
      <c r="C20" s="18"/>
      <c r="F20" s="5"/>
      <c r="G20" s="5"/>
    </row>
    <row r="21" spans="1:7" ht="16" thickBot="1" x14ac:dyDescent="0.25">
      <c r="A21" s="2"/>
      <c r="B21" s="19"/>
      <c r="C21" s="21"/>
      <c r="D21" s="22" t="s">
        <v>17</v>
      </c>
      <c r="E21" s="23">
        <f>SUM(E14:E19)</f>
        <v>0</v>
      </c>
    </row>
    <row r="22" spans="1:7" x14ac:dyDescent="0.2">
      <c r="A22" s="2"/>
      <c r="B22" s="15"/>
      <c r="C22" s="15"/>
      <c r="D22" s="16"/>
      <c r="E22" s="16"/>
      <c r="F22" s="2"/>
      <c r="G22" s="2"/>
    </row>
    <row r="23" spans="1:7" x14ac:dyDescent="0.2">
      <c r="B23" s="15"/>
      <c r="C23" s="15"/>
      <c r="D23" s="16"/>
      <c r="E23" s="16"/>
    </row>
  </sheetData>
  <sheetProtection selectLockedCells="1"/>
  <conditionalFormatting sqref="D22:E23 D14:D19">
    <cfRule type="cellIs" dxfId="5" priority="3" stopIfTrue="1" operator="equal">
      <formula>"""nee"""</formula>
    </cfRule>
  </conditionalFormatting>
  <conditionalFormatting sqref="D22:E23 D14:D19">
    <cfRule type="containsText" dxfId="4" priority="2" stopIfTrue="1" operator="containsText" text="nee">
      <formula>NOT(ISERROR(SEARCH("nee",D14)))</formula>
    </cfRule>
  </conditionalFormatting>
  <conditionalFormatting sqref="D22:E23 D14:D19">
    <cfRule type="containsText" dxfId="3" priority="1" stopIfTrue="1" operator="containsText" text="ja">
      <formula>NOT(ISERROR(SEARCH("ja",D14)))</formula>
    </cfRule>
  </conditionalFormatting>
  <dataValidations count="2">
    <dataValidation type="list" allowBlank="1" showInputMessage="1" showErrorMessage="1" sqref="D22:E23" xr:uid="{00000000-0002-0000-0000-000000000000}">
      <formula1>$R$5:$R$6</formula1>
    </dataValidation>
    <dataValidation type="list" allowBlank="1" showInputMessage="1" showErrorMessage="1" sqref="D14:D19" xr:uid="{00000000-0002-0000-0000-000001000000}">
      <formula1>$M$2:$M$3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124E1-F973-6545-BCE1-A589050CD93F}">
  <dimension ref="A1:X20"/>
  <sheetViews>
    <sheetView zoomScale="90" zoomScaleNormal="90" workbookViewId="0">
      <selection activeCell="D6" sqref="D6"/>
    </sheetView>
  </sheetViews>
  <sheetFormatPr baseColWidth="10" defaultColWidth="9.1640625" defaultRowHeight="15" x14ac:dyDescent="0.2"/>
  <cols>
    <col min="1" max="1" width="11" style="4" customWidth="1"/>
    <col min="2" max="2" width="37.6640625" style="4" customWidth="1"/>
    <col min="3" max="3" width="12.33203125" style="4" customWidth="1"/>
    <col min="4" max="5" width="16" style="4" customWidth="1"/>
    <col min="6" max="7" width="33" style="4" customWidth="1"/>
    <col min="8" max="8" width="28.33203125" style="4" customWidth="1"/>
    <col min="9" max="9" width="26.5" style="4" customWidth="1"/>
    <col min="10" max="12" width="9.1640625" style="4"/>
    <col min="13" max="13" width="9.1640625" style="4" hidden="1" customWidth="1"/>
    <col min="14" max="23" width="9.1640625" style="4"/>
    <col min="24" max="24" width="9.1640625" style="4" customWidth="1"/>
    <col min="25" max="16384" width="9.1640625" style="4"/>
  </cols>
  <sheetData>
    <row r="1" spans="1:24" ht="31" x14ac:dyDescent="0.35">
      <c r="A1" s="1" t="s">
        <v>5</v>
      </c>
      <c r="B1" s="3"/>
      <c r="C1" s="3"/>
    </row>
    <row r="2" spans="1:24" x14ac:dyDescent="0.2">
      <c r="A2" s="3" t="s">
        <v>6</v>
      </c>
      <c r="B2" s="3" t="s">
        <v>24</v>
      </c>
      <c r="C2" s="3"/>
      <c r="M2" s="4" t="s">
        <v>1</v>
      </c>
    </row>
    <row r="3" spans="1:24" x14ac:dyDescent="0.2">
      <c r="A3" s="3" t="s">
        <v>4</v>
      </c>
      <c r="B3" s="17" t="s">
        <v>28</v>
      </c>
      <c r="C3" s="17"/>
      <c r="M3" s="4" t="s">
        <v>2</v>
      </c>
    </row>
    <row r="4" spans="1:24" x14ac:dyDescent="0.2">
      <c r="A4" s="3" t="s">
        <v>19</v>
      </c>
      <c r="B4" s="17" t="s">
        <v>21</v>
      </c>
      <c r="C4" s="17"/>
    </row>
    <row r="5" spans="1:24" x14ac:dyDescent="0.2">
      <c r="A5" s="3"/>
      <c r="B5" s="3"/>
      <c r="C5" s="3"/>
    </row>
    <row r="6" spans="1:24" x14ac:dyDescent="0.2">
      <c r="A6" s="2" t="s">
        <v>0</v>
      </c>
      <c r="B6" s="2"/>
      <c r="C6" s="2"/>
      <c r="D6" s="2"/>
      <c r="E6" s="2"/>
      <c r="F6" s="2"/>
      <c r="G6" s="2"/>
      <c r="X6" s="4" t="s">
        <v>1</v>
      </c>
    </row>
    <row r="7" spans="1:24" x14ac:dyDescent="0.2">
      <c r="A7" s="2" t="s">
        <v>33</v>
      </c>
      <c r="B7" s="2"/>
      <c r="C7" s="2"/>
      <c r="D7" s="2"/>
      <c r="E7" s="2"/>
      <c r="F7" s="2"/>
      <c r="G7" s="2"/>
      <c r="X7" s="4" t="s">
        <v>2</v>
      </c>
    </row>
    <row r="8" spans="1:24" x14ac:dyDescent="0.2">
      <c r="A8" s="2" t="s">
        <v>29</v>
      </c>
      <c r="B8" s="2"/>
      <c r="C8" s="2"/>
      <c r="D8" s="2"/>
      <c r="E8" s="2"/>
      <c r="F8" s="2"/>
      <c r="G8" s="2"/>
    </row>
    <row r="9" spans="1:24" ht="17" customHeight="1" x14ac:dyDescent="0.2">
      <c r="A9" s="2" t="s">
        <v>12</v>
      </c>
      <c r="B9" s="2"/>
      <c r="C9" s="2"/>
      <c r="D9" s="2"/>
      <c r="E9" s="2"/>
      <c r="F9" s="2"/>
      <c r="G9" s="2"/>
    </row>
    <row r="10" spans="1:24" x14ac:dyDescent="0.2">
      <c r="A10" s="2" t="s">
        <v>15</v>
      </c>
      <c r="B10" s="2"/>
      <c r="C10" s="2"/>
      <c r="D10" s="2"/>
      <c r="E10" s="2"/>
      <c r="F10" s="2"/>
      <c r="G10" s="2"/>
    </row>
    <row r="11" spans="1:24" x14ac:dyDescent="0.2">
      <c r="A11" s="2" t="s">
        <v>13</v>
      </c>
      <c r="B11" s="2"/>
      <c r="C11" s="2"/>
      <c r="D11" s="2"/>
      <c r="E11" s="2"/>
      <c r="F11" s="2"/>
      <c r="G11" s="2"/>
    </row>
    <row r="12" spans="1:24" ht="16" thickBot="1" x14ac:dyDescent="0.25">
      <c r="A12" s="2"/>
      <c r="B12" s="2"/>
      <c r="C12" s="2"/>
      <c r="D12" s="2"/>
      <c r="E12" s="2"/>
      <c r="F12" s="2"/>
      <c r="G12" s="2"/>
    </row>
    <row r="13" spans="1:24" ht="64" x14ac:dyDescent="0.2">
      <c r="A13" s="9"/>
      <c r="B13" s="10" t="s">
        <v>9</v>
      </c>
      <c r="C13" s="10" t="s">
        <v>10</v>
      </c>
      <c r="D13" s="6" t="s">
        <v>3</v>
      </c>
      <c r="E13" s="6" t="s">
        <v>16</v>
      </c>
      <c r="F13" s="6" t="s">
        <v>31</v>
      </c>
      <c r="G13" s="6" t="s">
        <v>11</v>
      </c>
      <c r="H13" s="26" t="s">
        <v>32</v>
      </c>
      <c r="I13" s="26" t="s">
        <v>30</v>
      </c>
    </row>
    <row r="14" spans="1:24" ht="98" x14ac:dyDescent="0.2">
      <c r="A14" s="11">
        <v>1</v>
      </c>
      <c r="B14" s="24" t="s">
        <v>25</v>
      </c>
      <c r="C14" s="20">
        <v>1</v>
      </c>
      <c r="D14" s="12"/>
      <c r="E14" s="12" t="str">
        <f>IF(D14="ja",C14,"0")</f>
        <v>0</v>
      </c>
      <c r="F14" s="8"/>
      <c r="G14" s="8"/>
    </row>
    <row r="15" spans="1:24" ht="57" x14ac:dyDescent="0.2">
      <c r="A15" s="11">
        <v>2</v>
      </c>
      <c r="B15" s="25" t="s">
        <v>27</v>
      </c>
      <c r="C15" s="20">
        <v>1</v>
      </c>
      <c r="D15" s="12"/>
      <c r="E15" s="12" t="str">
        <f t="shared" ref="E15:E16" si="0">IF(D15="ja",C15,"0")</f>
        <v>0</v>
      </c>
      <c r="F15" s="8"/>
      <c r="G15" s="8"/>
      <c r="H15" s="8"/>
      <c r="I15" s="8"/>
    </row>
    <row r="16" spans="1:24" ht="99" x14ac:dyDescent="0.2">
      <c r="A16" s="11">
        <v>3</v>
      </c>
      <c r="B16" s="25" t="s">
        <v>26</v>
      </c>
      <c r="C16" s="20">
        <v>1</v>
      </c>
      <c r="D16" s="12"/>
      <c r="E16" s="12" t="str">
        <f t="shared" si="0"/>
        <v>0</v>
      </c>
      <c r="F16" s="8"/>
      <c r="G16" s="8"/>
    </row>
    <row r="17" spans="1:7" ht="16" thickBot="1" x14ac:dyDescent="0.25">
      <c r="A17" s="14"/>
      <c r="B17" s="18"/>
      <c r="C17" s="18"/>
      <c r="F17" s="5"/>
      <c r="G17" s="5"/>
    </row>
    <row r="18" spans="1:7" ht="16" thickBot="1" x14ac:dyDescent="0.25">
      <c r="A18" s="2"/>
      <c r="B18" s="19"/>
      <c r="C18" s="21"/>
      <c r="D18" s="22" t="s">
        <v>17</v>
      </c>
      <c r="E18" s="23">
        <f>SUM(E14:E16)</f>
        <v>0</v>
      </c>
    </row>
    <row r="19" spans="1:7" x14ac:dyDescent="0.2">
      <c r="A19" s="2"/>
      <c r="B19" s="15"/>
      <c r="C19" s="15"/>
      <c r="D19" s="16"/>
      <c r="E19" s="16"/>
      <c r="F19" s="2"/>
      <c r="G19" s="2"/>
    </row>
    <row r="20" spans="1:7" x14ac:dyDescent="0.2">
      <c r="B20" s="15"/>
      <c r="C20" s="15"/>
      <c r="D20" s="16"/>
      <c r="E20" s="16"/>
    </row>
  </sheetData>
  <sheetProtection selectLockedCells="1"/>
  <conditionalFormatting sqref="D19:E20 D14:D16">
    <cfRule type="cellIs" dxfId="2" priority="3" stopIfTrue="1" operator="equal">
      <formula>"""nee"""</formula>
    </cfRule>
  </conditionalFormatting>
  <conditionalFormatting sqref="D19:E20 D14:D16">
    <cfRule type="containsText" dxfId="1" priority="2" stopIfTrue="1" operator="containsText" text="nee">
      <formula>NOT(ISERROR(SEARCH("nee",D14)))</formula>
    </cfRule>
  </conditionalFormatting>
  <conditionalFormatting sqref="D19:E20 D14:D16">
    <cfRule type="containsText" dxfId="0" priority="1" stopIfTrue="1" operator="containsText" text="ja">
      <formula>NOT(ISERROR(SEARCH("ja",D14)))</formula>
    </cfRule>
  </conditionalFormatting>
  <dataValidations count="2">
    <dataValidation type="list" allowBlank="1" showInputMessage="1" showErrorMessage="1" sqref="D14:D16" xr:uid="{32E8B068-7033-DA47-8D56-5861B4221641}">
      <formula1>$M$2:$M$3</formula1>
    </dataValidation>
    <dataValidation type="list" allowBlank="1" showInputMessage="1" showErrorMessage="1" sqref="D19:E20" xr:uid="{BA96A5F4-1D94-5148-BE49-B31D53DF3FCD}">
      <formula1>$R$5:$R$6</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97AFFD-BC47-403A-966F-EE54CF36521F}">
  <ds:schemaRefs>
    <ds:schemaRef ds:uri="a3c00aa1-68ae-4e3c-8bd7-0da97e7bbdc6"/>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1ED487A-F839-4A60-9DEA-17223AEAC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4DA3BE-6C7A-4503-A171-0B0751EC1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Scoringstabel Perceel 1</vt:lpstr>
      <vt:lpstr>Scoringstabel Perceel 2</vt:lpstr>
      <vt:lpstr>'Scoringstabel Perceel 2'!_ftn1</vt:lpstr>
      <vt:lpstr>'Scoringstabel Perceel 2'!_ftnref1</vt:lpstr>
    </vt:vector>
  </TitlesOfParts>
  <Company>Gemeente Den haag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Nijbacker, M.</dc:creator>
  <cp:lastModifiedBy>Lennard Zuijderwijk</cp:lastModifiedBy>
  <cp:lastPrinted>2016-03-04T09:26:08Z</cp:lastPrinted>
  <dcterms:created xsi:type="dcterms:W3CDTF">2015-04-22T09:30:15Z</dcterms:created>
  <dcterms:modified xsi:type="dcterms:W3CDTF">2021-10-06T09:24:07Z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